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4 TRIMESTRE\"/>
    </mc:Choice>
  </mc:AlternateContent>
  <bookViews>
    <workbookView xWindow="0" yWindow="0" windowWidth="11850" windowHeight="84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52511"/>
</workbook>
</file>

<file path=xl/calcChain.xml><?xml version="1.0" encoding="utf-8"?>
<calcChain xmlns="http://schemas.openxmlformats.org/spreadsheetml/2006/main">
  <c r="R21" i="1" l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8" i="1"/>
</calcChain>
</file>

<file path=xl/sharedStrings.xml><?xml version="1.0" encoding="utf-8"?>
<sst xmlns="http://schemas.openxmlformats.org/spreadsheetml/2006/main" count="235" uniqueCount="141">
  <si>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</si>
  <si>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</si>
  <si>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</si>
  <si>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</si>
  <si>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</si>
  <si>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</si>
  <si>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</si>
  <si>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</si>
  <si>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</si>
  <si>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</si>
  <si>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</si>
  <si>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</si>
  <si>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</si>
  <si>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</si>
  <si>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</si>
  <si>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</si>
  <si>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</si>
  <si>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</si>
  <si>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</si>
  <si>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</si>
  <si>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</si>
  <si>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</si>
  <si>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</si>
  <si>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</si>
  <si>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</si>
  <si>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</si>
  <si>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</si>
  <si>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</si>
  <si>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</si>
  <si>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</si>
  <si>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</si>
  <si>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</si>
  <si>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</si>
  <si>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</si>
  <si>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</si>
  <si>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</si>
  <si>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</si>
  <si>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</si>
  <si>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</si>
  <si>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</si>
  <si>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</si>
  <si>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</si>
  <si>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</si>
  <si>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</si>
  <si>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</si>
  <si>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</si>
  <si>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</si>
  <si>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</si>
  <si>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</si>
  <si>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</si>
  <si>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</si>
  <si>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</si>
  <si>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</si>
  <si>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</si>
  <si>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</si>
  <si>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</si>
  <si>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</si>
  <si>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</si>
  <si>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</si>
  <si>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</si>
  <si>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</si>
  <si>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</si>
  <si>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</si>
  <si>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</si>
  <si>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</si>
  <si>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</si>
  <si>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Rosado </t>
  </si>
  <si>
    <t xml:space="preserve">Avila </t>
  </si>
  <si>
    <t xml:space="preserve">Miguel Angel </t>
  </si>
  <si>
    <t xml:space="preserve">Uc </t>
  </si>
  <si>
    <t xml:space="preserve">Moo </t>
  </si>
  <si>
    <t xml:space="preserve">Lopez </t>
  </si>
  <si>
    <t xml:space="preserve">Campos </t>
  </si>
  <si>
    <t xml:space="preserve">Yajaira Guadalupe </t>
  </si>
  <si>
    <t xml:space="preserve">Chi </t>
  </si>
  <si>
    <t xml:space="preserve">Moreno </t>
  </si>
  <si>
    <t>Servicios Profesionales</t>
  </si>
  <si>
    <t>No</t>
  </si>
  <si>
    <t>DIRECCIÓN EJECUTIVA DE ADMINISTRACIÓN, PRERROGATIVAS DE PARTIDOS Y AGRUPACIONES POLÍTICAS</t>
  </si>
  <si>
    <t xml:space="preserve">No </t>
  </si>
  <si>
    <t xml:space="preserve">Maria Eugenia </t>
  </si>
  <si>
    <t xml:space="preserve">Marrufo </t>
  </si>
  <si>
    <t xml:space="preserve">Dominguez </t>
  </si>
  <si>
    <t>DEAPPAP/RMSG/071/2024</t>
  </si>
  <si>
    <t>DEAPPAP/RMSG/072/2024</t>
  </si>
  <si>
    <t xml:space="preserve">Hector Alfonso </t>
  </si>
  <si>
    <t>Carrera</t>
  </si>
  <si>
    <t>Baltazar</t>
  </si>
  <si>
    <t>Maria de Lourdes</t>
  </si>
  <si>
    <t xml:space="preserve">Brito </t>
  </si>
  <si>
    <t>DEAPPAP/RMSG/078/2024</t>
  </si>
  <si>
    <t>DEAPPAP/RMSG/079/2024</t>
  </si>
  <si>
    <t xml:space="preserve">Nestor Javier </t>
  </si>
  <si>
    <t xml:space="preserve">Rodriguez </t>
  </si>
  <si>
    <t xml:space="preserve">Yes </t>
  </si>
  <si>
    <t>DEAPPAP/RMSG/080/2024</t>
  </si>
  <si>
    <t xml:space="preserve">Noe David </t>
  </si>
  <si>
    <t xml:space="preserve">Pumares </t>
  </si>
  <si>
    <t>DEAPPAP/RMSG/081/2024</t>
  </si>
  <si>
    <t>DEAPPAP/RMSG/082/2024</t>
  </si>
  <si>
    <t xml:space="preserve">Hector Manuel </t>
  </si>
  <si>
    <t xml:space="preserve">Perez </t>
  </si>
  <si>
    <t xml:space="preserve">Ortega </t>
  </si>
  <si>
    <t>DEAPPAP/RMSG/083/2024</t>
  </si>
  <si>
    <t xml:space="preserve">Gonzalo Adolfo </t>
  </si>
  <si>
    <t>DEAPPAP/RMSG/070/2025</t>
  </si>
  <si>
    <t>Natalia</t>
  </si>
  <si>
    <t>Herrera</t>
  </si>
  <si>
    <t>Lenz</t>
  </si>
  <si>
    <t xml:space="preserve">Jose Rodrigo </t>
  </si>
  <si>
    <t>Pali</t>
  </si>
  <si>
    <t>Rico</t>
  </si>
  <si>
    <t xml:space="preserve">Jose de la Cruz </t>
  </si>
  <si>
    <t xml:space="preserve">Carrillo </t>
  </si>
  <si>
    <t>Chi</t>
  </si>
  <si>
    <t xml:space="preserve">Jesus Miguel </t>
  </si>
  <si>
    <t xml:space="preserve">Sanchez </t>
  </si>
  <si>
    <t>Moo</t>
  </si>
  <si>
    <t>Ana Beatriz</t>
  </si>
  <si>
    <t>Guzman</t>
  </si>
  <si>
    <t>Bayona</t>
  </si>
  <si>
    <t>DEAPPAP/RMSG/006/2024</t>
  </si>
  <si>
    <t>DEAPPAP/RMSG/016/2024</t>
  </si>
  <si>
    <t>DEAPPAP/RMSG/015/2024</t>
  </si>
  <si>
    <t>DEAPPAP/RMSG/022/2024</t>
  </si>
  <si>
    <t>DEAPPAP/RMSG/068/2024</t>
  </si>
  <si>
    <t>https://www.ieec.org.mx/transparencia/doctos/art74/xi/2024/CONTRATO-DEAPPAP-RMSG-006-2024 LICDA NATALIA HERRERA LENZ.pdf</t>
  </si>
  <si>
    <t>https://www.ieec.org.mx/transparencia/doctos/art74/xi/2024/CONTRATO-DEAPPAP-RMSG-016-2024 JOSE RODRIGO PALI RICO.pdf</t>
  </si>
  <si>
    <t>https://www.ieec.org.mx/transparencia/doctos/art74/xi/2024/CONTRATO-DEAPPAP-RMSG-015-2024 JOSE DE LA CRUZ CARRILLO.pdf</t>
  </si>
  <si>
    <t>https://www.ieec.org.mx/transparencia/doctos/art74/xi/2024/CONTRATO-DEAPPAP-RMSG-022-2024 JESUS MIGUEL SANCHEZ MOO.pdf</t>
  </si>
  <si>
    <t>https://www.ieec.org.mx/transparencia/doctos/art74/xi/2024/CONTRATO-DEAPPAP-RMSG-068-2024 ANA BEATRIZ GUZMAN BAYONA.pdf</t>
  </si>
  <si>
    <t>https://www.ieec.org.mx/transparencia/doctos/art74/xi/2024/CONTRATO-DEAPPAP-RMSG-071-2024 MARIA EUGENIA MARRUFO DOMÍNGUEZ.pdf</t>
  </si>
  <si>
    <t>https://www.ieec.org.mx/transparencia/doctos/art74/xi/2024/CONTRATO-DEAPPAP-RMSG-072-2024 MIGUEL ANGEL UC MOO.pdf</t>
  </si>
  <si>
    <t>https://www.ieec.org.mx/transparencia/doctos/art74/xi/2024/CONTRATO-DEAPPAP-RMSG-078-2024 HECTOR ALFONSO CARRERA BALTAZAR.pdf</t>
  </si>
  <si>
    <t>https://www.ieec.org.mx/transparencia/doctos/art74/xi/2024/CONTRARO-DEAPPAP-RMSG-079-2024 MARIA DE LOURDES ROSADO BRITO.pdf</t>
  </si>
  <si>
    <t>https://www.ieec.org.mx/transparencia/doctos/art74/xi/2024/CONTRATO-DEAPPAP-RMSG-080-2024 NESTOR JAVIER RODRÍGUEZ YES.pdf</t>
  </si>
  <si>
    <t>https://www.ieec.org.mx/transparencia/doctos/art74/xi/2024/CONTRATO-DEAPPAP-RMSG-081-2024 NOE DAVID PUMARES CAMPOS.pdf</t>
  </si>
  <si>
    <t>https://www.ieec.org.mx/transparencia/doctos/art74/xi/2024/CONTRATO-DEAPPAP-RMSG-082-2024 YAJAIRA GUADALUPE CHI MORENO.pdf</t>
  </si>
  <si>
    <t>https://www.ieec.org.mx/transparencia/doctos/art74/xi/2024/CONTRATO-DEAPPAP-RMSG-083-2024  HECTOR MANUEL PEREZ ORTEGA.pdf</t>
  </si>
  <si>
    <t>https://www.ieec.org.mx/transparencia/doctos/art74/xi/2024/CONTRATO-DEAPPAP-RMSG-070-2024 GONZALO ADOLFO AVILA LOPEZ.pdf</t>
  </si>
  <si>
    <t>No genero informacion de Hipervínculo a la normatividad que regula la celebración de contratos de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</si>
</sst>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ont="1"/>
    <xf numFmtId="0" fontId="4" fillId="0" borderId="0" xfId="0" applyFont="1" applyAlignment="1">
      <alignment vertical="top" wrapText="1"/>
    </xf>
    <xf numFmtId="2" fontId="0" fillId="0" borderId="0" xfId="0" applyNumberFormat="1"/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ec.org.mx/transparencia/doctos/art74/xi/2024/CONTRATO-DEAPPAP-RMSG-078-2024%20HECTOR%20ALFONSO%20CARRERA%20BALTAZAR.pdf" TargetMode="External"/><Relationship Id="rId13" Type="http://schemas.openxmlformats.org/officeDocument/2006/relationships/hyperlink" Target="https://www.ieec.org.mx/transparencia/doctos/art74/xi/2024/CONTRATO-DEAPPAP-RMSG-083-2024%20%20HECTOR%20MANUEL%20PEREZ%20ORTEGA.pdf" TargetMode="External"/><Relationship Id="rId3" Type="http://schemas.openxmlformats.org/officeDocument/2006/relationships/hyperlink" Target="https://www.ieec.org.mx/transparencia/doctos/art74/xi/2024/CONTRATO-DEAPPAP-RMSG-015-2024%20JOSE%20DE%20LA%20CRUZ%20CARRILLO.pdf" TargetMode="External"/><Relationship Id="rId7" Type="http://schemas.openxmlformats.org/officeDocument/2006/relationships/hyperlink" Target="https://www.ieec.org.mx/transparencia/doctos/art74/xi/2024/CONTRATO-DEAPPAP-RMSG-072-2024%20MIGUEL%20ANGEL%20UC%20MOO.pdf" TargetMode="External"/><Relationship Id="rId12" Type="http://schemas.openxmlformats.org/officeDocument/2006/relationships/hyperlink" Target="https://www.ieec.org.mx/transparencia/doctos/art74/xi/2024/CONTRATO-DEAPPAP-RMSG-082-2024%20YAJAIRA%20GUADALUPE%20CHI%20MORENO.pdf" TargetMode="External"/><Relationship Id="rId2" Type="http://schemas.openxmlformats.org/officeDocument/2006/relationships/hyperlink" Target="https://www.ieec.org.mx/transparencia/doctos/art74/xi/2024/CONTRATO-DEAPPAP-RMSG-016-2024%20JOSE%20RODRIGO%20PALI%20RICO.pdf" TargetMode="External"/><Relationship Id="rId1" Type="http://schemas.openxmlformats.org/officeDocument/2006/relationships/hyperlink" Target="https://www.ieec.org.mx/transparencia/doctos/art74/xi/2024/CONTRATO-DEAPPAP-RMSG-006-2024%20LICDA%20NATALIA%20HERRERA%20LENZ.pdf" TargetMode="External"/><Relationship Id="rId6" Type="http://schemas.openxmlformats.org/officeDocument/2006/relationships/hyperlink" Target="https://www.ieec.org.mx/transparencia/doctos/art74/xi/2024/CONTRATO-DEAPPAP-RMSG-071-2024%20MARIA%20EUGENIA%20MARRUFO%20DOM&#205;NGUEZ.pdf" TargetMode="External"/><Relationship Id="rId11" Type="http://schemas.openxmlformats.org/officeDocument/2006/relationships/hyperlink" Target="https://www.ieec.org.mx/transparencia/doctos/art74/xi/2024/CONTRATO-DEAPPAP-RMSG-081-2024%20NOE%20DAVID%20PUMARES%20CAMPOS.pdf" TargetMode="External"/><Relationship Id="rId5" Type="http://schemas.openxmlformats.org/officeDocument/2006/relationships/hyperlink" Target="https://www.ieec.org.mx/transparencia/doctos/art74/xi/2024/CONTRATO-DEAPPAP-RMSG-068-2024%20ANA%20BEATRIZ%20GUZMAN%20BAYONA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ieec.org.mx/transparencia/doctos/art74/xi/2024/CONTRATO-DEAPPAP-RMSG-080-2024%20NESTOR%20JAVIER%20RODR&#205;GUEZ%20YES.pdf" TargetMode="External"/><Relationship Id="rId4" Type="http://schemas.openxmlformats.org/officeDocument/2006/relationships/hyperlink" Target="https://www.ieec.org.mx/transparencia/doctos/art74/xi/2024/CONTRATO-DEAPPAP-RMSG-022-2024%20JESUS%20MIGUEL%20SANCHEZ%20MOO.pdf" TargetMode="External"/><Relationship Id="rId9" Type="http://schemas.openxmlformats.org/officeDocument/2006/relationships/hyperlink" Target="https://www.ieec.org.mx/transparencia/doctos/art74/xi/2024/CONTRARO-DEAPPAP-RMSG-079-2024%20MARIA%20DE%20LOURDES%20ROSADO%20BRITO.pdf" TargetMode="External"/><Relationship Id="rId14" Type="http://schemas.openxmlformats.org/officeDocument/2006/relationships/hyperlink" Target="https://www.ieec.org.mx/transparencia/doctos/art74/xi/2024/CONTRATO-DEAPPAP-RMSG-070-2024%20GONZALO%20ADOLFO%20AVILA%20LOP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tabSelected="1" topLeftCell="A2" zoomScale="90" zoomScaleNormal="90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24.2851562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2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 s="8">
        <v>2024</v>
      </c>
      <c r="B8" s="2">
        <v>45566</v>
      </c>
      <c r="C8" s="2">
        <v>45657</v>
      </c>
      <c r="D8" t="s">
        <v>62</v>
      </c>
      <c r="E8">
        <v>3331</v>
      </c>
      <c r="F8" s="8" t="s">
        <v>106</v>
      </c>
      <c r="G8" s="8" t="s">
        <v>107</v>
      </c>
      <c r="H8" s="8" t="s">
        <v>108</v>
      </c>
      <c r="I8" t="s">
        <v>65</v>
      </c>
      <c r="J8" s="9" t="s">
        <v>121</v>
      </c>
      <c r="K8" s="11" t="s">
        <v>126</v>
      </c>
      <c r="L8" s="2">
        <v>45296</v>
      </c>
      <c r="M8" s="2">
        <v>45596</v>
      </c>
      <c r="N8" s="3" t="s">
        <v>76</v>
      </c>
      <c r="O8" s="8">
        <v>11600</v>
      </c>
      <c r="P8" s="8">
        <v>11245.16</v>
      </c>
      <c r="Q8" s="8">
        <f>O8/1.16</f>
        <v>10000</v>
      </c>
      <c r="R8" s="8">
        <f>P8*10</f>
        <v>112451.6</v>
      </c>
      <c r="S8" s="8" t="s">
        <v>77</v>
      </c>
      <c r="T8" s="11"/>
      <c r="U8" s="8" t="s">
        <v>78</v>
      </c>
      <c r="V8" s="2">
        <v>45688</v>
      </c>
      <c r="W8" s="8" t="s">
        <v>140</v>
      </c>
    </row>
    <row r="9" spans="1:23" x14ac:dyDescent="0.25">
      <c r="A9" s="8">
        <v>2024</v>
      </c>
      <c r="B9" s="2">
        <v>45566</v>
      </c>
      <c r="C9" s="2">
        <v>45657</v>
      </c>
      <c r="D9" t="s">
        <v>62</v>
      </c>
      <c r="E9">
        <v>3331</v>
      </c>
      <c r="F9" s="8" t="s">
        <v>109</v>
      </c>
      <c r="G9" s="8" t="s">
        <v>110</v>
      </c>
      <c r="H9" s="8" t="s">
        <v>111</v>
      </c>
      <c r="I9" s="4" t="s">
        <v>64</v>
      </c>
      <c r="J9" s="9" t="s">
        <v>122</v>
      </c>
      <c r="K9" s="11" t="s">
        <v>127</v>
      </c>
      <c r="L9" s="2">
        <v>45296</v>
      </c>
      <c r="M9" s="2">
        <v>45596</v>
      </c>
      <c r="N9" s="3" t="s">
        <v>76</v>
      </c>
      <c r="O9" s="8">
        <v>11600</v>
      </c>
      <c r="P9" s="8">
        <v>10600</v>
      </c>
      <c r="Q9" s="8">
        <f t="shared" ref="Q9:Q21" si="0">O9/1.16</f>
        <v>10000</v>
      </c>
      <c r="R9" s="8">
        <f>P9*10</f>
        <v>106000</v>
      </c>
      <c r="S9" s="8" t="s">
        <v>77</v>
      </c>
      <c r="T9" s="11"/>
      <c r="U9" s="8" t="s">
        <v>78</v>
      </c>
      <c r="V9" s="2">
        <v>45688</v>
      </c>
      <c r="W9" s="8" t="s">
        <v>140</v>
      </c>
    </row>
    <row r="10" spans="1:23" x14ac:dyDescent="0.25">
      <c r="A10" s="8">
        <v>2024</v>
      </c>
      <c r="B10" s="2">
        <v>45566</v>
      </c>
      <c r="C10" s="2">
        <v>45657</v>
      </c>
      <c r="D10" t="s">
        <v>62</v>
      </c>
      <c r="E10">
        <v>3331</v>
      </c>
      <c r="F10" s="8" t="s">
        <v>112</v>
      </c>
      <c r="G10" s="8" t="s">
        <v>113</v>
      </c>
      <c r="H10" s="8" t="s">
        <v>114</v>
      </c>
      <c r="I10" s="4" t="s">
        <v>64</v>
      </c>
      <c r="J10" s="9" t="s">
        <v>123</v>
      </c>
      <c r="K10" s="11" t="s">
        <v>128</v>
      </c>
      <c r="L10" s="2">
        <v>45296</v>
      </c>
      <c r="M10" s="2">
        <v>45596</v>
      </c>
      <c r="N10" s="3" t="s">
        <v>76</v>
      </c>
      <c r="O10" s="8">
        <v>14500</v>
      </c>
      <c r="P10" s="8">
        <v>13250</v>
      </c>
      <c r="Q10" s="8">
        <f t="shared" si="0"/>
        <v>12500</v>
      </c>
      <c r="R10" s="8">
        <f>P10*10</f>
        <v>132500</v>
      </c>
      <c r="S10" s="8" t="s">
        <v>77</v>
      </c>
      <c r="T10" s="11"/>
      <c r="U10" s="8" t="s">
        <v>78</v>
      </c>
      <c r="V10" s="2">
        <v>45688</v>
      </c>
      <c r="W10" s="8" t="s">
        <v>140</v>
      </c>
    </row>
    <row r="11" spans="1:23" x14ac:dyDescent="0.25">
      <c r="A11" s="8">
        <v>2024</v>
      </c>
      <c r="B11" s="2">
        <v>45566</v>
      </c>
      <c r="C11" s="2">
        <v>45657</v>
      </c>
      <c r="D11" t="s">
        <v>62</v>
      </c>
      <c r="E11">
        <v>3331</v>
      </c>
      <c r="F11" s="8" t="s">
        <v>115</v>
      </c>
      <c r="G11" s="8" t="s">
        <v>116</v>
      </c>
      <c r="H11" s="8" t="s">
        <v>117</v>
      </c>
      <c r="I11" t="s">
        <v>64</v>
      </c>
      <c r="J11" s="9" t="s">
        <v>124</v>
      </c>
      <c r="K11" s="11" t="s">
        <v>129</v>
      </c>
      <c r="L11" s="2">
        <v>45296</v>
      </c>
      <c r="M11" s="2">
        <v>45596</v>
      </c>
      <c r="N11" s="3" t="s">
        <v>76</v>
      </c>
      <c r="O11" s="8">
        <v>11600</v>
      </c>
      <c r="P11" s="8">
        <v>11475</v>
      </c>
      <c r="Q11" s="8">
        <f t="shared" si="0"/>
        <v>10000</v>
      </c>
      <c r="R11" s="8">
        <f>P11*10</f>
        <v>114750</v>
      </c>
      <c r="S11" s="8" t="s">
        <v>77</v>
      </c>
      <c r="T11" s="11"/>
      <c r="U11" s="3" t="s">
        <v>78</v>
      </c>
      <c r="V11" s="2">
        <v>45688</v>
      </c>
      <c r="W11" s="8" t="s">
        <v>140</v>
      </c>
    </row>
    <row r="12" spans="1:23" x14ac:dyDescent="0.25">
      <c r="A12" s="8">
        <v>2024</v>
      </c>
      <c r="B12" s="2">
        <v>45566</v>
      </c>
      <c r="C12" s="2">
        <v>45657</v>
      </c>
      <c r="D12" t="s">
        <v>62</v>
      </c>
      <c r="E12">
        <v>3331</v>
      </c>
      <c r="F12" s="7" t="s">
        <v>118</v>
      </c>
      <c r="G12" s="7" t="s">
        <v>119</v>
      </c>
      <c r="H12" s="7" t="s">
        <v>120</v>
      </c>
      <c r="I12" s="4" t="s">
        <v>65</v>
      </c>
      <c r="J12" s="10" t="s">
        <v>125</v>
      </c>
      <c r="K12" s="11" t="s">
        <v>130</v>
      </c>
      <c r="L12" s="2">
        <v>45536</v>
      </c>
      <c r="M12" s="2">
        <v>45657</v>
      </c>
      <c r="N12" s="3" t="s">
        <v>76</v>
      </c>
      <c r="O12" s="8">
        <v>34800</v>
      </c>
      <c r="P12" s="8">
        <v>34425</v>
      </c>
      <c r="Q12" s="8">
        <f t="shared" si="0"/>
        <v>30000.000000000004</v>
      </c>
      <c r="R12" s="8">
        <f>P12*4</f>
        <v>137700</v>
      </c>
      <c r="S12" s="8" t="s">
        <v>79</v>
      </c>
      <c r="T12" s="11"/>
      <c r="U12" s="3" t="s">
        <v>78</v>
      </c>
      <c r="V12" s="2">
        <v>45688</v>
      </c>
      <c r="W12" s="8" t="s">
        <v>140</v>
      </c>
    </row>
    <row r="13" spans="1:23" x14ac:dyDescent="0.25">
      <c r="A13" s="8">
        <v>2024</v>
      </c>
      <c r="B13" s="2">
        <v>45566</v>
      </c>
      <c r="C13" s="2">
        <v>45657</v>
      </c>
      <c r="D13" t="s">
        <v>62</v>
      </c>
      <c r="E13">
        <v>3331</v>
      </c>
      <c r="F13" s="7" t="s">
        <v>80</v>
      </c>
      <c r="G13" s="7" t="s">
        <v>81</v>
      </c>
      <c r="H13" s="7" t="s">
        <v>82</v>
      </c>
      <c r="I13" s="4" t="s">
        <v>65</v>
      </c>
      <c r="J13" s="10" t="s">
        <v>83</v>
      </c>
      <c r="K13" s="11" t="s">
        <v>131</v>
      </c>
      <c r="L13" s="2">
        <v>45566</v>
      </c>
      <c r="M13" s="2">
        <v>45657</v>
      </c>
      <c r="N13" s="3" t="s">
        <v>76</v>
      </c>
      <c r="O13" s="8">
        <v>20880</v>
      </c>
      <c r="P13" s="8">
        <v>19080</v>
      </c>
      <c r="Q13" s="8">
        <f t="shared" si="0"/>
        <v>18000</v>
      </c>
      <c r="R13" s="8">
        <f>P13*3</f>
        <v>57240</v>
      </c>
      <c r="S13" s="8" t="s">
        <v>79</v>
      </c>
      <c r="T13" s="11"/>
      <c r="U13" s="3" t="s">
        <v>78</v>
      </c>
      <c r="V13" s="2">
        <v>45688</v>
      </c>
      <c r="W13" s="8" t="s">
        <v>140</v>
      </c>
    </row>
    <row r="14" spans="1:23" x14ac:dyDescent="0.25">
      <c r="A14" s="8">
        <v>2024</v>
      </c>
      <c r="B14" s="2">
        <v>45566</v>
      </c>
      <c r="C14" s="2">
        <v>45657</v>
      </c>
      <c r="D14" t="s">
        <v>62</v>
      </c>
      <c r="E14">
        <v>3331</v>
      </c>
      <c r="F14" s="7" t="s">
        <v>68</v>
      </c>
      <c r="G14" s="7" t="s">
        <v>69</v>
      </c>
      <c r="H14" s="7" t="s">
        <v>70</v>
      </c>
      <c r="I14" s="4" t="s">
        <v>64</v>
      </c>
      <c r="J14" s="10" t="s">
        <v>84</v>
      </c>
      <c r="K14" s="11" t="s">
        <v>132</v>
      </c>
      <c r="L14" s="2">
        <v>45566</v>
      </c>
      <c r="M14" s="2">
        <v>45657</v>
      </c>
      <c r="N14" s="3" t="s">
        <v>76</v>
      </c>
      <c r="O14" s="8">
        <v>20880</v>
      </c>
      <c r="P14" s="8">
        <v>19080</v>
      </c>
      <c r="Q14" s="8">
        <f t="shared" si="0"/>
        <v>18000</v>
      </c>
      <c r="R14" s="8">
        <f>P14*3</f>
        <v>57240</v>
      </c>
      <c r="S14" s="8" t="s">
        <v>79</v>
      </c>
      <c r="T14" s="11"/>
      <c r="U14" s="3" t="s">
        <v>78</v>
      </c>
      <c r="V14" s="2">
        <v>45688</v>
      </c>
      <c r="W14" s="8" t="s">
        <v>140</v>
      </c>
    </row>
    <row r="15" spans="1:23" x14ac:dyDescent="0.25">
      <c r="A15" s="8">
        <v>2024</v>
      </c>
      <c r="B15" s="2">
        <v>45566</v>
      </c>
      <c r="C15" s="2">
        <v>45657</v>
      </c>
      <c r="D15" s="6" t="s">
        <v>62</v>
      </c>
      <c r="E15">
        <v>3331</v>
      </c>
      <c r="F15" s="7" t="s">
        <v>85</v>
      </c>
      <c r="G15" s="7" t="s">
        <v>86</v>
      </c>
      <c r="H15" s="7" t="s">
        <v>87</v>
      </c>
      <c r="I15" s="4" t="s">
        <v>64</v>
      </c>
      <c r="J15" s="10" t="s">
        <v>90</v>
      </c>
      <c r="K15" s="11" t="s">
        <v>133</v>
      </c>
      <c r="L15" s="2">
        <v>45597</v>
      </c>
      <c r="M15" s="2">
        <v>45657</v>
      </c>
      <c r="N15" s="3" t="s">
        <v>76</v>
      </c>
      <c r="O15" s="8">
        <v>20880</v>
      </c>
      <c r="P15" s="8">
        <v>19080</v>
      </c>
      <c r="Q15" s="8">
        <f t="shared" si="0"/>
        <v>18000</v>
      </c>
      <c r="R15" s="8">
        <f t="shared" ref="R15:R20" si="1">P15*1</f>
        <v>19080</v>
      </c>
      <c r="S15" s="8" t="s">
        <v>77</v>
      </c>
      <c r="T15" s="11"/>
      <c r="U15" s="3" t="s">
        <v>78</v>
      </c>
      <c r="V15" s="2">
        <v>45688</v>
      </c>
      <c r="W15" s="8" t="s">
        <v>140</v>
      </c>
    </row>
    <row r="16" spans="1:23" x14ac:dyDescent="0.25">
      <c r="A16" s="8">
        <v>2024</v>
      </c>
      <c r="B16" s="2">
        <v>45566</v>
      </c>
      <c r="C16" s="2">
        <v>45657</v>
      </c>
      <c r="D16" t="s">
        <v>62</v>
      </c>
      <c r="E16">
        <v>3331</v>
      </c>
      <c r="F16" s="7" t="s">
        <v>88</v>
      </c>
      <c r="G16" s="7" t="s">
        <v>66</v>
      </c>
      <c r="H16" s="7" t="s">
        <v>89</v>
      </c>
      <c r="I16" t="s">
        <v>65</v>
      </c>
      <c r="J16" s="10" t="s">
        <v>91</v>
      </c>
      <c r="K16" s="11" t="s">
        <v>134</v>
      </c>
      <c r="L16" s="2">
        <v>45608</v>
      </c>
      <c r="M16" s="2">
        <v>45657</v>
      </c>
      <c r="N16" s="3" t="s">
        <v>76</v>
      </c>
      <c r="O16" s="8">
        <v>20880</v>
      </c>
      <c r="P16" s="8">
        <v>19080</v>
      </c>
      <c r="Q16" s="8">
        <f t="shared" si="0"/>
        <v>18000</v>
      </c>
      <c r="R16" s="8">
        <f t="shared" si="1"/>
        <v>19080</v>
      </c>
      <c r="S16" s="8" t="s">
        <v>77</v>
      </c>
      <c r="T16" s="11"/>
      <c r="U16" s="3" t="s">
        <v>78</v>
      </c>
      <c r="V16" s="2">
        <v>45688</v>
      </c>
      <c r="W16" s="8" t="s">
        <v>140</v>
      </c>
    </row>
    <row r="17" spans="1:23" x14ac:dyDescent="0.25">
      <c r="A17" s="8">
        <v>2024</v>
      </c>
      <c r="B17" s="2">
        <v>45566</v>
      </c>
      <c r="C17" s="2">
        <v>45657</v>
      </c>
      <c r="D17" t="s">
        <v>62</v>
      </c>
      <c r="E17" s="8">
        <v>3331</v>
      </c>
      <c r="F17" s="7" t="s">
        <v>92</v>
      </c>
      <c r="G17" s="7" t="s">
        <v>93</v>
      </c>
      <c r="H17" s="7" t="s">
        <v>94</v>
      </c>
      <c r="I17" t="s">
        <v>64</v>
      </c>
      <c r="J17" s="10" t="s">
        <v>95</v>
      </c>
      <c r="K17" s="11" t="s">
        <v>135</v>
      </c>
      <c r="L17" s="2">
        <v>45608</v>
      </c>
      <c r="M17" s="2">
        <v>45657</v>
      </c>
      <c r="N17" s="3" t="s">
        <v>76</v>
      </c>
      <c r="O17" s="8">
        <v>20880</v>
      </c>
      <c r="P17" s="8">
        <v>20655</v>
      </c>
      <c r="Q17" s="8">
        <f t="shared" si="0"/>
        <v>18000</v>
      </c>
      <c r="R17" s="8">
        <f t="shared" si="1"/>
        <v>20655</v>
      </c>
      <c r="S17" s="8" t="s">
        <v>77</v>
      </c>
      <c r="T17" s="11"/>
      <c r="U17" s="3" t="s">
        <v>78</v>
      </c>
      <c r="V17" s="2">
        <v>45688</v>
      </c>
      <c r="W17" s="8" t="s">
        <v>140</v>
      </c>
    </row>
    <row r="18" spans="1:23" x14ac:dyDescent="0.25">
      <c r="A18" s="8">
        <v>2024</v>
      </c>
      <c r="B18" s="2">
        <v>45566</v>
      </c>
      <c r="C18" s="2">
        <v>45657</v>
      </c>
      <c r="D18" t="s">
        <v>62</v>
      </c>
      <c r="E18" s="8">
        <v>3331</v>
      </c>
      <c r="F18" s="7" t="s">
        <v>96</v>
      </c>
      <c r="G18" s="7" t="s">
        <v>97</v>
      </c>
      <c r="H18" s="7" t="s">
        <v>72</v>
      </c>
      <c r="I18" t="s">
        <v>64</v>
      </c>
      <c r="J18" s="10" t="s">
        <v>98</v>
      </c>
      <c r="K18" s="11" t="s">
        <v>136</v>
      </c>
      <c r="L18" s="2">
        <v>45608</v>
      </c>
      <c r="M18" s="2">
        <v>45657</v>
      </c>
      <c r="N18" s="3" t="s">
        <v>76</v>
      </c>
      <c r="O18" s="8">
        <v>23200</v>
      </c>
      <c r="P18" s="8">
        <v>22950</v>
      </c>
      <c r="Q18" s="8">
        <f t="shared" si="0"/>
        <v>20000</v>
      </c>
      <c r="R18" s="8">
        <f t="shared" si="1"/>
        <v>22950</v>
      </c>
      <c r="S18" s="8" t="s">
        <v>77</v>
      </c>
      <c r="T18" s="11"/>
      <c r="U18" s="3" t="s">
        <v>78</v>
      </c>
      <c r="V18" s="2">
        <v>45688</v>
      </c>
      <c r="W18" s="8" t="s">
        <v>140</v>
      </c>
    </row>
    <row r="19" spans="1:23" x14ac:dyDescent="0.25">
      <c r="A19" s="8">
        <v>2024</v>
      </c>
      <c r="B19" s="2">
        <v>45566</v>
      </c>
      <c r="C19" s="2">
        <v>45657</v>
      </c>
      <c r="D19" t="s">
        <v>62</v>
      </c>
      <c r="E19" s="8">
        <v>3331</v>
      </c>
      <c r="F19" s="7" t="s">
        <v>73</v>
      </c>
      <c r="G19" s="7" t="s">
        <v>74</v>
      </c>
      <c r="H19" s="7" t="s">
        <v>75</v>
      </c>
      <c r="I19" t="s">
        <v>65</v>
      </c>
      <c r="J19" s="10" t="s">
        <v>99</v>
      </c>
      <c r="K19" s="11" t="s">
        <v>137</v>
      </c>
      <c r="L19" s="2">
        <v>45608</v>
      </c>
      <c r="M19" s="2">
        <v>45657</v>
      </c>
      <c r="N19" s="3" t="s">
        <v>76</v>
      </c>
      <c r="O19" s="8">
        <v>11000</v>
      </c>
      <c r="P19" s="8">
        <v>10881.47</v>
      </c>
      <c r="Q19" s="5">
        <f t="shared" si="0"/>
        <v>9482.7586206896558</v>
      </c>
      <c r="R19" s="8">
        <f t="shared" si="1"/>
        <v>10881.47</v>
      </c>
      <c r="S19" s="8" t="s">
        <v>77</v>
      </c>
      <c r="T19" s="11"/>
      <c r="U19" s="3" t="s">
        <v>78</v>
      </c>
      <c r="V19" s="2">
        <v>45688</v>
      </c>
      <c r="W19" s="8" t="s">
        <v>140</v>
      </c>
    </row>
    <row r="20" spans="1:23" x14ac:dyDescent="0.25">
      <c r="A20" s="8">
        <v>2024</v>
      </c>
      <c r="B20" s="2">
        <v>45566</v>
      </c>
      <c r="C20" s="2">
        <v>45657</v>
      </c>
      <c r="D20" t="s">
        <v>62</v>
      </c>
      <c r="E20" s="8">
        <v>3331</v>
      </c>
      <c r="F20" s="7" t="s">
        <v>100</v>
      </c>
      <c r="G20" s="7" t="s">
        <v>101</v>
      </c>
      <c r="H20" s="7" t="s">
        <v>102</v>
      </c>
      <c r="I20" t="s">
        <v>64</v>
      </c>
      <c r="J20" s="10" t="s">
        <v>103</v>
      </c>
      <c r="K20" s="11" t="s">
        <v>138</v>
      </c>
      <c r="L20" s="2">
        <v>45608</v>
      </c>
      <c r="M20" s="2">
        <v>45657</v>
      </c>
      <c r="N20" s="3" t="s">
        <v>76</v>
      </c>
      <c r="O20" s="8">
        <v>20880</v>
      </c>
      <c r="P20" s="8">
        <v>20655</v>
      </c>
      <c r="Q20" s="8">
        <f t="shared" si="0"/>
        <v>18000</v>
      </c>
      <c r="R20" s="8">
        <f t="shared" si="1"/>
        <v>20655</v>
      </c>
      <c r="S20" s="8" t="s">
        <v>77</v>
      </c>
      <c r="T20" s="11"/>
      <c r="U20" s="3" t="s">
        <v>78</v>
      </c>
      <c r="V20" s="2">
        <v>45688</v>
      </c>
      <c r="W20" s="8" t="s">
        <v>140</v>
      </c>
    </row>
    <row r="21" spans="1:23" x14ac:dyDescent="0.25">
      <c r="A21" s="8">
        <v>2024</v>
      </c>
      <c r="B21" s="2">
        <v>45566</v>
      </c>
      <c r="C21" s="2">
        <v>45657</v>
      </c>
      <c r="D21" t="s">
        <v>62</v>
      </c>
      <c r="E21" s="8">
        <v>3331</v>
      </c>
      <c r="F21" s="7" t="s">
        <v>104</v>
      </c>
      <c r="G21" s="7" t="s">
        <v>67</v>
      </c>
      <c r="H21" s="7" t="s">
        <v>71</v>
      </c>
      <c r="I21" t="s">
        <v>64</v>
      </c>
      <c r="J21" s="10" t="s">
        <v>105</v>
      </c>
      <c r="K21" s="11" t="s">
        <v>139</v>
      </c>
      <c r="L21" s="2">
        <v>45566</v>
      </c>
      <c r="M21" s="2">
        <v>45657</v>
      </c>
      <c r="N21" s="3" t="s">
        <v>76</v>
      </c>
      <c r="O21" s="8">
        <v>11000</v>
      </c>
      <c r="P21" s="8">
        <v>10881.47</v>
      </c>
      <c r="Q21" s="5">
        <f t="shared" si="0"/>
        <v>9482.7586206896558</v>
      </c>
      <c r="R21" s="8">
        <f>P21*3</f>
        <v>32644.409999999996</v>
      </c>
      <c r="S21" s="8" t="s">
        <v>77</v>
      </c>
      <c r="T21" s="11"/>
      <c r="U21" s="3" t="s">
        <v>78</v>
      </c>
      <c r="V21" s="2">
        <v>45688</v>
      </c>
      <c r="W21" s="8" t="s">
        <v>140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42">
      <formula1>Hidden_13</formula1>
    </dataValidation>
    <dataValidation type="list" allowBlank="1" showErrorMessage="1" sqref="I8:I42">
      <formula1>Hidden_28</formula1>
    </dataValidation>
  </dataValidation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</hyperlinks>
  <pageMargins left="0.25" right="0.25" top="0.75" bottom="0.75" header="0.3" footer="0.3"/>
  <pageSetup scale="15" fitToHeight="0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cp:lastPrinted>2025-02-18T18:25:47Z</cp:lastPrinted>
  <dcterms:created xsi:type="dcterms:W3CDTF">2025-01-15T19:47:53Z</dcterms:created>
  <dcterms:modified xsi:type="dcterms:W3CDTF">2025-03-07T17:40:16Z</dcterms:modified>
</cp:coreProperties>
</file>